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0F6F4371-733F-45C5-94B9-805CBFA6384B}" xr6:coauthVersionLast="47" xr6:coauthVersionMax="47" xr10:uidLastSave="{00000000-0000-0000-0000-000000000000}"/>
  <bookViews>
    <workbookView xWindow="-120" yWindow="-120" windowWidth="29040" windowHeight="15990" tabRatio="866" activeTab="2" xr2:uid="{00000000-000D-0000-FFFF-FFFF00000000}"/>
  </bookViews>
  <sheets>
    <sheet name="EYLÜL 2024" sheetId="21" r:id="rId1"/>
    <sheet name="EKİM 2025" sheetId="16" r:id="rId2"/>
    <sheet name="KASIM 2025" sheetId="17" r:id="rId3"/>
    <sheet name="ARALIK 2025" sheetId="18" r:id="rId4"/>
  </sheets>
  <definedNames>
    <definedName name="_xlnm.Print_Area" localSheetId="1">'EKİM 2025'!$B$2:$J$41</definedName>
    <definedName name="_xlnm.Print_Area" localSheetId="2">'KASIM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7" l="1"/>
  <c r="F58" i="17"/>
  <c r="E50" i="17"/>
  <c r="G53" i="17"/>
  <c r="H53" i="17" l="1"/>
  <c r="I53" i="17" s="1"/>
  <c r="I55" i="16" l="1"/>
  <c r="G54" i="16"/>
  <c r="I54" i="16" s="1"/>
  <c r="F54" i="16"/>
  <c r="F53" i="16"/>
  <c r="I53" i="16"/>
  <c r="G62" i="16" l="1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I50" i="17"/>
  <c r="I47" i="17"/>
  <c r="E47" i="17"/>
  <c r="D37" i="17"/>
  <c r="F36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7" i="16"/>
  <c r="I50" i="16"/>
  <c r="E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9" i="16" l="1"/>
  <c r="F37" i="17"/>
  <c r="J36" i="17" s="1"/>
  <c r="F37" i="16"/>
  <c r="F37" i="21"/>
  <c r="J5" i="21" s="1"/>
  <c r="J35" i="21" s="1"/>
  <c r="F53" i="21"/>
  <c r="F56" i="21" s="1"/>
  <c r="J5" i="18"/>
  <c r="J36" i="18"/>
  <c r="F53" i="18"/>
  <c r="F56" i="18" s="1"/>
  <c r="F53" i="17"/>
  <c r="F56" i="17" s="1"/>
  <c r="J36" i="16" l="1"/>
  <c r="F57" i="16"/>
  <c r="E57" i="16" s="1"/>
  <c r="G53" i="16"/>
  <c r="J36" i="21"/>
  <c r="J39" i="21" s="1"/>
  <c r="F58" i="21"/>
  <c r="E56" i="21"/>
  <c r="F58" i="18"/>
  <c r="E56" i="18"/>
  <c r="E56" i="17"/>
  <c r="F59" i="16" l="1"/>
  <c r="L36" i="21"/>
  <c r="N36" i="21" s="1"/>
  <c r="N39" i="21"/>
  <c r="N41" i="21" s="1"/>
  <c r="L36" i="16" l="1"/>
  <c r="J35" i="16"/>
  <c r="J39" i="16" s="1"/>
  <c r="J4" i="17" l="1"/>
  <c r="J35" i="17" l="1"/>
  <c r="J39" i="17" s="1"/>
  <c r="L36" i="17"/>
  <c r="J4" i="18" l="1"/>
  <c r="L36" i="18" l="1"/>
  <c r="J35" i="18"/>
  <c r="J39" i="18" s="1"/>
</calcChain>
</file>

<file path=xl/sharedStrings.xml><?xml version="1.0" encoding="utf-8"?>
<sst xmlns="http://schemas.openxmlformats.org/spreadsheetml/2006/main" count="225" uniqueCount="55">
  <si>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</si>
  <si>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</si>
  <si>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</si>
  <si>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</si>
  <si>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</si>
  <si>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</si>
  <si>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</si>
  <si>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</si>
  <si>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</si>
  <si>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</si>
  <si>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</si>
  <si>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</si>
  <si>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</si>
  <si>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</si>
  <si>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</si>
  <si>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</si>
  <si>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</si>
  <si>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</si>
  <si>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</si>
  <si>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</si>
  <si>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</si>
  <si>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</si>
  <si>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</si>
  <si>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</si>
  <si>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</si>
  <si>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</si>
  <si>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</si>
  <si>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</si>
  <si>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</si>
  <si>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</si>
  <si>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</si>
  <si>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</si>
  <si>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</si>
  <si>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</si>
  <si>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</si>
  <si>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</si>
  <si>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</si>
  <si>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</si>
  <si>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</si>
  <si>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</si>
  <si>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</si>
  <si>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</si>
  <si>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</si>
  <si>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</si>
  <si>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SANİYE KURT</t>
  </si>
  <si>
    <t>V.EYYÜP AĞA</t>
  </si>
  <si>
    <t>Tes.Tar. 30/10 9 Ad. 4003Kit</t>
  </si>
  <si>
    <t>Z.EYYÜP AĞA</t>
  </si>
  <si>
    <t>Tes.Tar. 05/11 12 Ad. 1087 Kit</t>
  </si>
  <si>
    <t>Tes. Tar. 01/11 Süzek 2 Ad.</t>
  </si>
  <si>
    <t>04/11/2025 3806 LT ANTB. 8 TL</t>
  </si>
  <si>
    <t>Su 302 lt</t>
  </si>
  <si>
    <t>YAĞ 3,3</t>
  </si>
  <si>
    <t>antibiyotik süt fiyatı İSAK BEY e sorulacak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</si>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</sst>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2">
    <xf numFmtId="0" fontId="0" fillId="0" borderId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6" applyNumberFormat="0" applyAlignment="0" applyProtection="0"/>
    <xf numFmtId="0" fontId="27" fillId="7" borderId="17" applyNumberFormat="0" applyAlignment="0" applyProtection="0"/>
    <xf numFmtId="0" fontId="28" fillId="7" borderId="16" applyNumberFormat="0" applyAlignment="0" applyProtection="0"/>
    <xf numFmtId="0" fontId="29" fillId="0" borderId="18" applyNumberFormat="0" applyFill="0" applyAlignment="0" applyProtection="0"/>
    <xf numFmtId="0" fontId="30" fillId="8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33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3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3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3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3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3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20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1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7" fillId="34" borderId="0" xfId="5" applyFont="1" applyFill="1" applyAlignment="1">
      <alignment horizontal="center" vertical="center"/>
    </xf>
    <xf numFmtId="43" fontId="7" fillId="34" borderId="0" xfId="5" applyFont="1" applyFill="1" applyAlignment="1">
      <alignment horizontal="left" vertical="center"/>
    </xf>
    <xf numFmtId="43" fontId="16" fillId="34" borderId="0" xfId="5" applyFont="1" applyFill="1" applyAlignment="1">
      <alignment horizontal="center" vertical="center"/>
    </xf>
    <xf numFmtId="43" fontId="7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6" fillId="34" borderId="5" xfId="5" applyFont="1" applyFill="1" applyBorder="1" applyAlignment="1">
      <alignment horizontal="center" vertical="center"/>
    </xf>
    <xf numFmtId="43" fontId="7" fillId="34" borderId="5" xfId="5" applyFont="1" applyFill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0" fontId="7" fillId="34" borderId="0" xfId="0" applyFont="1" applyFill="1"/>
    <xf numFmtId="43" fontId="7" fillId="34" borderId="0" xfId="5" applyFont="1" applyFill="1" applyAlignment="1">
      <alignment horizontal="left"/>
    </xf>
    <xf numFmtId="164" fontId="14" fillId="0" borderId="0" xfId="2" applyNumberFormat="1" applyAlignment="1">
      <alignment horizontal="left"/>
    </xf>
    <xf numFmtId="0" fontId="16" fillId="34" borderId="0" xfId="0" applyFont="1" applyFill="1"/>
    <xf numFmtId="43" fontId="0" fillId="34" borderId="0" xfId="0" applyNumberFormat="1" applyFill="1"/>
    <xf numFmtId="43" fontId="7" fillId="0" borderId="0" xfId="5" applyFont="1"/>
    <xf numFmtId="43" fontId="16" fillId="34" borderId="0" xfId="5" applyFont="1" applyFill="1"/>
    <xf numFmtId="0" fontId="17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167" fontId="16" fillId="0" borderId="3" xfId="0" applyNumberFormat="1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4" fontId="16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7" fontId="0" fillId="0" borderId="0" xfId="0" applyNumberFormat="1"/>
    <xf numFmtId="14" fontId="0" fillId="0" borderId="5" xfId="0" applyNumberFormat="1" applyBorder="1"/>
    <xf numFmtId="43" fontId="0" fillId="0" borderId="5" xfId="5" applyFon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6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8A1293AF-0681-4A58-B645-8A7399530EED}"/>
    <cellStyle name="%20 - Vurgu1 6" xfId="144" xr:uid="{949704F6-751A-4087-9511-BC9DBC07E62D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556B8F33-0CD7-4777-99D8-DA3A0B197409}"/>
    <cellStyle name="%20 - Vurgu2 6" xfId="147" xr:uid="{87664070-0483-442C-98B2-77BA64D7E320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C3494CBE-B7C1-430C-9C1B-5580E8E3A735}"/>
    <cellStyle name="%20 - Vurgu3 6" xfId="150" xr:uid="{7A5CEB16-6134-4C37-87A5-07056121BC8F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FD0F4AD5-6FA6-4E3E-B9AF-EA2F943C79FF}"/>
    <cellStyle name="%20 - Vurgu4 6" xfId="153" xr:uid="{CBECB667-59CA-4C28-92E8-2AE4CC9074CC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1DEAA9A3-D13A-41E2-BDDE-B06EC0CC3F95}"/>
    <cellStyle name="%20 - Vurgu5 6" xfId="156" xr:uid="{ECB2BA1C-E2FB-4195-953F-1CD99A19F458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24296DA-1543-4776-B04C-59EF233D7B16}"/>
    <cellStyle name="%20 - Vurgu6 6" xfId="159" xr:uid="{16227326-0DA3-4EBB-A81B-3B5D3A411FB9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E9AFB17E-0CB8-413A-A129-5F585C8C9A8A}"/>
    <cellStyle name="%40 - Vurgu1 6" xfId="145" xr:uid="{F359B97A-FF0D-4097-B141-2FFB838772B3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49150C3D-63A6-4084-8E87-490E680037BD}"/>
    <cellStyle name="%40 - Vurgu2 6" xfId="148" xr:uid="{DD110002-81FD-4772-85E1-C1F6D4A8FF9E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04AC363D-4C97-4F67-A596-C8F95E80A0E9}"/>
    <cellStyle name="%40 - Vurgu3 6" xfId="151" xr:uid="{1F32B022-3058-4375-A7AE-E120D6CB36C8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9A049049-6F27-45EF-84A5-9B52E0460277}"/>
    <cellStyle name="%40 - Vurgu4 6" xfId="154" xr:uid="{9615100E-2EBC-4652-BC0D-87AAF1F8F332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550201BD-6799-4B72-A225-E46371C7AB0F}"/>
    <cellStyle name="%40 - Vurgu5 6" xfId="157" xr:uid="{A832521E-E0E1-4734-BCC4-C14630F75753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1EA1E014-F5D2-48B8-9383-16104705124E}"/>
    <cellStyle name="%40 - Vurgu6 6" xfId="160" xr:uid="{FD438D4B-A2C2-4499-BD58-CDA2B0FC164E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FAA0347F-B6DC-4218-B34D-1D42280BA033}"/>
    <cellStyle name="%60 - Vurgu1 6" xfId="146" xr:uid="{8B1CEBE0-6755-4BE6-9265-E3416D293FC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12CA86E5-BCE7-44EA-B49D-459F32144214}"/>
    <cellStyle name="%60 - Vurgu2 6" xfId="149" xr:uid="{54C9F333-48BD-484B-94CA-C2072A65171A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D845FD73-3F80-4DD2-BFF1-EE9B54A227A9}"/>
    <cellStyle name="%60 - Vurgu3 6" xfId="152" xr:uid="{28DA48C4-85CB-4A9D-9055-185E5FC9E4C3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FA9C64C-0993-45E2-9264-D6FC2375861A}"/>
    <cellStyle name="%60 - Vurgu4 6" xfId="155" xr:uid="{E94C0787-4493-4ECE-8ECF-811687DE9DCE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8C75DD09-6688-4357-94CE-A8A414D14730}"/>
    <cellStyle name="%60 - Vurgu5 6" xfId="158" xr:uid="{1AF01686-F953-4F28-B11B-AFBDA1A661A2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81D83302-544A-4B97-89E7-BE490F29FDFA}"/>
    <cellStyle name="%60 - Vurgu6 6" xfId="161" xr:uid="{51C4C860-DBBD-46EA-9160-16B790D92D70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F23D5A11-8BBD-486B-8D05-9DB3EDCBBEEC}"/>
    <cellStyle name="Normal 13" xfId="99" xr:uid="{980E355B-8256-4726-9F43-8B729176F81D}"/>
    <cellStyle name="Normal 14" xfId="142" xr:uid="{306910A3-E029-42F4-A74B-B6F22BD1A6B6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62BB5C0F-14FA-4B12-8518-05CC98607CFC}"/>
    <cellStyle name="Not 7" xfId="143" xr:uid="{702295D4-5872-4FC5-B7EC-3942CFA735E3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I11" sqref="I11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44</v>
      </c>
      <c r="C2" s="74"/>
      <c r="D2" s="74"/>
      <c r="E2" s="74"/>
      <c r="F2" s="74"/>
      <c r="G2" s="74"/>
      <c r="H2" s="74"/>
      <c r="I2" s="74"/>
      <c r="J2" s="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6" t="s">
        <v>35</v>
      </c>
      <c r="I35" s="76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7" t="s">
        <v>37</v>
      </c>
      <c r="I36" s="77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8" t="s">
        <v>39</v>
      </c>
      <c r="C39" s="79"/>
      <c r="D39" s="62"/>
      <c r="E39" s="63"/>
      <c r="F39" s="64"/>
      <c r="G39" s="65"/>
      <c r="H39" s="80" t="s">
        <v>40</v>
      </c>
      <c r="I39" s="80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  <c r="M40" s="5" t="s">
        <v>6</v>
      </c>
      <c r="N40" s="6"/>
    </row>
    <row r="41" spans="2:14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62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1.5703125" bestFit="1" customWidth="1"/>
    <col min="19" max="19" width="6.140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44</v>
      </c>
      <c r="C2" s="74"/>
      <c r="D2" s="74"/>
      <c r="E2" s="74"/>
      <c r="F2" s="74"/>
      <c r="G2" s="74"/>
      <c r="H2" s="74"/>
      <c r="I2" s="74"/>
      <c r="J2" s="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O3" s="3"/>
    </row>
    <row r="4" spans="2:29" x14ac:dyDescent="0.25">
      <c r="B4" s="34">
        <v>45931</v>
      </c>
      <c r="C4" s="1"/>
      <c r="D4" s="2"/>
      <c r="E4" s="35">
        <v>19.5</v>
      </c>
      <c r="F4" s="36">
        <f>E4*C4</f>
        <v>0</v>
      </c>
      <c r="G4" s="37"/>
      <c r="H4" s="38" t="s">
        <v>4</v>
      </c>
      <c r="I4" s="39"/>
      <c r="J4" s="40">
        <v>0</v>
      </c>
      <c r="O4" s="3"/>
    </row>
    <row r="5" spans="2:29" x14ac:dyDescent="0.25">
      <c r="B5" s="34">
        <v>45932</v>
      </c>
      <c r="C5" s="1"/>
      <c r="D5" s="2"/>
      <c r="E5" s="35">
        <v>19.5</v>
      </c>
      <c r="F5" s="36">
        <f t="shared" ref="F5:F34" si="0">E5*C5</f>
        <v>0</v>
      </c>
      <c r="G5" s="9" t="s">
        <v>5</v>
      </c>
      <c r="H5" s="38"/>
      <c r="I5" s="39"/>
      <c r="J5" s="40">
        <v>2460.94</v>
      </c>
    </row>
    <row r="6" spans="2:29" x14ac:dyDescent="0.25">
      <c r="B6" s="34">
        <v>45933</v>
      </c>
      <c r="C6" s="1"/>
      <c r="D6" s="2"/>
      <c r="E6" s="35">
        <v>19.5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>
        <v>19.5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>
        <v>19.5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45936</v>
      </c>
      <c r="C9" s="1"/>
      <c r="D9" s="2"/>
      <c r="E9" s="35">
        <v>19.5</v>
      </c>
      <c r="F9" s="36">
        <f t="shared" si="0"/>
        <v>0</v>
      </c>
      <c r="G9" t="s">
        <v>46</v>
      </c>
      <c r="H9" s="42"/>
      <c r="I9" s="5"/>
      <c r="J9" s="43">
        <v>579.20400000000006</v>
      </c>
    </row>
    <row r="10" spans="2:29" x14ac:dyDescent="0.25">
      <c r="B10" s="34">
        <v>45937</v>
      </c>
      <c r="C10" s="1"/>
      <c r="D10" s="2"/>
      <c r="E10" s="35">
        <v>19.5</v>
      </c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>
        <v>19.5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45939</v>
      </c>
      <c r="C12" s="1"/>
      <c r="D12" s="2"/>
      <c r="E12" s="35">
        <v>19.5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>
        <v>19.5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>
        <v>19.5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>
        <v>19.5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>
        <v>19.5</v>
      </c>
      <c r="F16" s="36">
        <f t="shared" si="0"/>
        <v>0</v>
      </c>
      <c r="G16" s="44"/>
      <c r="H16" s="42"/>
      <c r="I16" s="5"/>
      <c r="J16" s="43"/>
    </row>
    <row r="17" spans="2:18" x14ac:dyDescent="0.25">
      <c r="B17" s="34">
        <v>45944</v>
      </c>
      <c r="C17" s="1"/>
      <c r="D17" s="2"/>
      <c r="E17" s="35">
        <v>19.5</v>
      </c>
      <c r="F17" s="36">
        <f t="shared" si="0"/>
        <v>0</v>
      </c>
      <c r="G17" s="44"/>
      <c r="H17" s="42"/>
      <c r="I17" s="5"/>
      <c r="J17" s="43"/>
    </row>
    <row r="18" spans="2:18" x14ac:dyDescent="0.25">
      <c r="B18" s="34">
        <v>45945</v>
      </c>
      <c r="C18" s="1"/>
      <c r="D18" s="2"/>
      <c r="E18" s="35">
        <v>19.5</v>
      </c>
      <c r="F18" s="36">
        <f t="shared" si="0"/>
        <v>0</v>
      </c>
      <c r="G18" s="44"/>
      <c r="H18" s="42"/>
      <c r="I18" s="5"/>
      <c r="J18" s="43"/>
    </row>
    <row r="19" spans="2:18" x14ac:dyDescent="0.25">
      <c r="B19" s="34">
        <v>45946</v>
      </c>
      <c r="C19" s="1"/>
      <c r="D19" s="2"/>
      <c r="E19" s="35">
        <v>19.5</v>
      </c>
      <c r="F19" s="36">
        <f t="shared" si="0"/>
        <v>0</v>
      </c>
      <c r="G19" s="44"/>
      <c r="H19" s="42"/>
      <c r="I19" s="5"/>
      <c r="J19" s="43"/>
    </row>
    <row r="20" spans="2:18" x14ac:dyDescent="0.25">
      <c r="B20" s="34">
        <v>45947</v>
      </c>
      <c r="C20" s="1"/>
      <c r="D20" s="2"/>
      <c r="E20" s="35">
        <v>19.5</v>
      </c>
      <c r="F20" s="36">
        <f t="shared" si="0"/>
        <v>0</v>
      </c>
      <c r="G20" s="44"/>
      <c r="H20" s="42"/>
      <c r="I20" s="5"/>
      <c r="J20" s="43"/>
    </row>
    <row r="21" spans="2:18" x14ac:dyDescent="0.25">
      <c r="B21" s="34">
        <v>45948</v>
      </c>
      <c r="C21" s="1"/>
      <c r="D21" s="2"/>
      <c r="E21" s="35">
        <v>19.5</v>
      </c>
      <c r="F21" s="36">
        <f t="shared" si="0"/>
        <v>0</v>
      </c>
      <c r="G21" s="44"/>
      <c r="H21" s="42"/>
      <c r="I21" s="5"/>
      <c r="J21" s="43"/>
    </row>
    <row r="22" spans="2:18" x14ac:dyDescent="0.25">
      <c r="B22" s="34">
        <v>45949</v>
      </c>
      <c r="C22" s="1"/>
      <c r="D22" s="2"/>
      <c r="E22" s="35">
        <v>19.5</v>
      </c>
      <c r="F22" s="36">
        <f t="shared" si="0"/>
        <v>0</v>
      </c>
      <c r="G22" s="44"/>
      <c r="H22" s="42"/>
      <c r="I22" s="5"/>
      <c r="J22" s="43"/>
    </row>
    <row r="23" spans="2:18" x14ac:dyDescent="0.25">
      <c r="B23" s="34">
        <v>45950</v>
      </c>
      <c r="C23" s="1"/>
      <c r="D23" s="2"/>
      <c r="E23" s="35">
        <v>19.5</v>
      </c>
      <c r="F23" s="36">
        <f t="shared" si="0"/>
        <v>0</v>
      </c>
      <c r="G23" s="44"/>
      <c r="H23" s="42"/>
      <c r="I23" s="5"/>
      <c r="J23" s="43"/>
    </row>
    <row r="24" spans="2:18" x14ac:dyDescent="0.25">
      <c r="B24" s="34">
        <v>45951</v>
      </c>
      <c r="C24" s="1"/>
      <c r="D24" s="2"/>
      <c r="E24" s="35">
        <v>19.5</v>
      </c>
      <c r="F24" s="36">
        <f t="shared" si="0"/>
        <v>0</v>
      </c>
      <c r="G24" s="44"/>
      <c r="H24" s="42"/>
      <c r="I24" s="5"/>
      <c r="J24" s="43"/>
    </row>
    <row r="25" spans="2:18" x14ac:dyDescent="0.25">
      <c r="B25" s="34">
        <v>45952</v>
      </c>
      <c r="C25" s="1"/>
      <c r="D25" s="2"/>
      <c r="E25" s="35">
        <v>19.5</v>
      </c>
      <c r="F25" s="36">
        <f t="shared" si="0"/>
        <v>0</v>
      </c>
      <c r="G25" s="44"/>
      <c r="H25" s="42"/>
      <c r="I25" s="5"/>
      <c r="J25" s="43"/>
      <c r="R25" s="4"/>
    </row>
    <row r="26" spans="2:18" x14ac:dyDescent="0.25">
      <c r="B26" s="34">
        <v>45953</v>
      </c>
      <c r="C26" s="1"/>
      <c r="D26" s="2"/>
      <c r="E26" s="35">
        <v>19.5</v>
      </c>
      <c r="F26" s="36">
        <f t="shared" si="0"/>
        <v>0</v>
      </c>
      <c r="G26" s="44"/>
      <c r="H26" s="42"/>
      <c r="I26" s="5"/>
      <c r="J26" s="43"/>
    </row>
    <row r="27" spans="2:18" x14ac:dyDescent="0.25">
      <c r="B27" s="34">
        <v>45954</v>
      </c>
      <c r="C27" s="1"/>
      <c r="D27" s="2"/>
      <c r="E27" s="35">
        <v>19.5</v>
      </c>
      <c r="F27" s="36">
        <f t="shared" si="0"/>
        <v>0</v>
      </c>
      <c r="G27" s="44"/>
      <c r="H27" s="42"/>
      <c r="I27" s="5"/>
      <c r="J27" s="43"/>
    </row>
    <row r="28" spans="2:18" x14ac:dyDescent="0.25">
      <c r="B28" s="34">
        <v>45955</v>
      </c>
      <c r="C28" s="1"/>
      <c r="D28" s="2"/>
      <c r="E28" s="35">
        <v>19.5</v>
      </c>
      <c r="F28" s="36">
        <f t="shared" si="0"/>
        <v>0</v>
      </c>
      <c r="G28" s="44"/>
      <c r="H28" s="42"/>
      <c r="I28" s="5"/>
      <c r="J28" s="43"/>
    </row>
    <row r="29" spans="2:18" x14ac:dyDescent="0.25">
      <c r="B29" s="34">
        <v>45956</v>
      </c>
      <c r="C29" s="1"/>
      <c r="D29" s="2"/>
      <c r="E29" s="35">
        <v>19.5</v>
      </c>
      <c r="F29" s="36">
        <f t="shared" si="0"/>
        <v>0</v>
      </c>
      <c r="G29" s="44"/>
      <c r="H29" s="42"/>
      <c r="I29" s="5"/>
      <c r="J29" s="43"/>
    </row>
    <row r="30" spans="2:18" x14ac:dyDescent="0.25">
      <c r="B30" s="34">
        <v>45957</v>
      </c>
      <c r="C30" s="1"/>
      <c r="D30" s="2"/>
      <c r="E30" s="35">
        <v>19.5</v>
      </c>
      <c r="F30" s="36">
        <f t="shared" si="0"/>
        <v>0</v>
      </c>
      <c r="G30" s="44"/>
      <c r="H30" s="42"/>
      <c r="I30" s="5"/>
      <c r="J30" s="43"/>
    </row>
    <row r="31" spans="2:18" x14ac:dyDescent="0.25">
      <c r="B31" s="34">
        <v>45958</v>
      </c>
      <c r="C31" s="1"/>
      <c r="D31" s="2"/>
      <c r="E31" s="35">
        <v>19.5</v>
      </c>
      <c r="F31" s="36">
        <f t="shared" si="0"/>
        <v>0</v>
      </c>
      <c r="G31" s="44"/>
      <c r="H31" s="42"/>
      <c r="I31" s="5"/>
      <c r="J31" s="43"/>
    </row>
    <row r="32" spans="2:18" x14ac:dyDescent="0.25">
      <c r="B32" s="34">
        <v>45959</v>
      </c>
      <c r="C32" s="1">
        <v>3942</v>
      </c>
      <c r="D32" s="2"/>
      <c r="E32" s="35">
        <v>19.5</v>
      </c>
      <c r="F32" s="36">
        <f t="shared" si="0"/>
        <v>76869</v>
      </c>
      <c r="G32" s="44"/>
      <c r="H32" s="42"/>
      <c r="I32" s="5"/>
      <c r="J32" s="43"/>
    </row>
    <row r="33" spans="2:12" x14ac:dyDescent="0.25">
      <c r="B33" s="34">
        <v>45960</v>
      </c>
      <c r="C33" s="1">
        <v>4019</v>
      </c>
      <c r="D33" s="2"/>
      <c r="E33" s="35">
        <v>19.5</v>
      </c>
      <c r="F33" s="36">
        <f t="shared" si="0"/>
        <v>78370.5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4078</v>
      </c>
      <c r="D34" s="46"/>
      <c r="E34" s="35">
        <v>19.5</v>
      </c>
      <c r="F34" s="48">
        <f t="shared" si="0"/>
        <v>79521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12039</v>
      </c>
      <c r="D35" s="55">
        <f>SUM(D4:D34)</f>
        <v>0</v>
      </c>
      <c r="E35" s="56"/>
      <c r="F35" s="57" t="s">
        <v>2</v>
      </c>
      <c r="G35" s="58"/>
      <c r="H35" s="76" t="s">
        <v>35</v>
      </c>
      <c r="I35" s="76"/>
      <c r="J35" s="59">
        <f>SUM(J4:J34)</f>
        <v>3040.1440000000002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7" t="s">
        <v>37</v>
      </c>
      <c r="I36" s="77"/>
      <c r="J36" s="43">
        <f>F36+F37</f>
        <v>234760.5</v>
      </c>
      <c r="L36" s="3">
        <f>J36-J4-J5-J6</f>
        <v>232299.56</v>
      </c>
    </row>
    <row r="37" spans="2:12" x14ac:dyDescent="0.25">
      <c r="B37" s="60" t="s">
        <v>38</v>
      </c>
      <c r="C37" s="61">
        <f>C35</f>
        <v>12039</v>
      </c>
      <c r="D37" s="2">
        <f>D35/1.03</f>
        <v>0</v>
      </c>
      <c r="E37" s="35"/>
      <c r="F37" s="36">
        <f>SUM(F4:F36)</f>
        <v>234760.5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2167.0200000000004</v>
      </c>
    </row>
    <row r="39" spans="2:12" ht="15.75" thickBot="1" x14ac:dyDescent="0.3">
      <c r="B39" s="78" t="s">
        <v>39</v>
      </c>
      <c r="C39" s="79"/>
      <c r="D39" s="62"/>
      <c r="E39" s="63"/>
      <c r="F39" s="64"/>
      <c r="G39" s="65"/>
      <c r="H39" s="80" t="s">
        <v>40</v>
      </c>
      <c r="I39" s="80"/>
      <c r="J39" s="66">
        <f>J36+J37+J38-J35</f>
        <v>233887.37599999999</v>
      </c>
      <c r="L39" s="3"/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12039</v>
      </c>
      <c r="E50" s="16">
        <f>F50/D50</f>
        <v>18.599999999999998</v>
      </c>
      <c r="F50" s="15">
        <v>223925.4</v>
      </c>
      <c r="G50" s="15"/>
      <c r="H50" s="15">
        <v>2460.94</v>
      </c>
      <c r="I50" s="15">
        <f>F50-H50</f>
        <v>221464.46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0.4</v>
      </c>
      <c r="F53" s="25">
        <f>D57*E53</f>
        <v>4815.6000000000004</v>
      </c>
      <c r="G53" s="7">
        <f>F53*0.2</f>
        <v>963.12000000000012</v>
      </c>
      <c r="H53" s="7"/>
      <c r="I53" s="4">
        <f>G53-H53</f>
        <v>963.12000000000012</v>
      </c>
    </row>
    <row r="54" spans="2:9" x14ac:dyDescent="0.25">
      <c r="B54" s="21"/>
      <c r="D54" s="22" t="s">
        <v>16</v>
      </c>
      <c r="E54" s="23">
        <v>0.5</v>
      </c>
      <c r="F54" s="25">
        <f>E54*D57</f>
        <v>6019.5</v>
      </c>
      <c r="G54" s="7">
        <f>F54*0.2</f>
        <v>1203.9000000000001</v>
      </c>
      <c r="H54" s="7"/>
      <c r="I54" s="4">
        <f>G54-H54</f>
        <v>1203.9000000000001</v>
      </c>
    </row>
    <row r="55" spans="2:9" x14ac:dyDescent="0.25">
      <c r="B55" s="21"/>
      <c r="C55" s="24"/>
      <c r="I55" s="7">
        <f>SUM(I53:I54)</f>
        <v>2167.0200000000004</v>
      </c>
    </row>
    <row r="56" spans="2:9" x14ac:dyDescent="0.25">
      <c r="B56" s="21"/>
      <c r="C56" s="24"/>
      <c r="D56" s="12" t="s">
        <v>9</v>
      </c>
      <c r="E56" s="12" t="s">
        <v>1</v>
      </c>
      <c r="F56" s="12" t="s">
        <v>10</v>
      </c>
    </row>
    <row r="57" spans="2:9" x14ac:dyDescent="0.25">
      <c r="B57" s="21"/>
      <c r="C57" s="24"/>
      <c r="D57" s="15">
        <f>D50+D47</f>
        <v>12039</v>
      </c>
      <c r="E57" s="16">
        <f>F57/D57</f>
        <v>19</v>
      </c>
      <c r="F57" s="15">
        <f>F53+F50+F47</f>
        <v>228741</v>
      </c>
    </row>
    <row r="59" spans="2:9" x14ac:dyDescent="0.25">
      <c r="D59" s="7">
        <f>C37-D57</f>
        <v>0</v>
      </c>
      <c r="F59" s="67">
        <f>F37-F57</f>
        <v>6019.5</v>
      </c>
    </row>
    <row r="62" spans="2:9" x14ac:dyDescent="0.25">
      <c r="E62">
        <v>12039</v>
      </c>
      <c r="F62">
        <v>0.5</v>
      </c>
      <c r="G62">
        <f>E62*F62</f>
        <v>6019.5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8"/>
  <sheetViews>
    <sheetView tabSelected="1"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5.42578125" customWidth="1"/>
    <col min="13" max="13" width="18" bestFit="1" customWidth="1"/>
    <col min="14" max="14" width="13.42578125" customWidth="1"/>
    <col min="15" max="15" width="9.5703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7" bestFit="1" customWidth="1"/>
    <col min="20" max="20" width="10.5703125" bestFit="1" customWidth="1"/>
    <col min="21" max="21" width="8" bestFit="1" customWidth="1"/>
    <col min="22" max="22" width="10.57031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44</v>
      </c>
      <c r="C2" s="74"/>
      <c r="D2" s="74"/>
      <c r="E2" s="74"/>
      <c r="F2" s="74"/>
      <c r="G2" s="74"/>
      <c r="H2" s="74"/>
      <c r="I2" s="74"/>
      <c r="J2" s="75"/>
      <c r="N2" s="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68"/>
      <c r="M3" s="5"/>
      <c r="N3" s="6"/>
    </row>
    <row r="4" spans="2:29" x14ac:dyDescent="0.25">
      <c r="B4" s="34">
        <v>45962</v>
      </c>
      <c r="C4" s="1">
        <v>3864</v>
      </c>
      <c r="D4" s="2"/>
      <c r="E4" s="35">
        <v>19.5</v>
      </c>
      <c r="F4" s="36">
        <f>E4*C4</f>
        <v>75348</v>
      </c>
      <c r="G4" s="37"/>
      <c r="H4" s="38" t="s">
        <v>4</v>
      </c>
      <c r="I4" s="39"/>
      <c r="J4" s="40">
        <f>'EKİM 2025'!J39*-1</f>
        <v>-233887.37599999999</v>
      </c>
      <c r="L4" s="68"/>
      <c r="M4" s="5"/>
      <c r="N4" s="6"/>
    </row>
    <row r="5" spans="2:29" x14ac:dyDescent="0.25">
      <c r="B5" s="34">
        <v>45963</v>
      </c>
      <c r="C5" s="1">
        <v>3689</v>
      </c>
      <c r="D5" s="2"/>
      <c r="E5" s="35">
        <v>19.5</v>
      </c>
      <c r="F5" s="36">
        <f t="shared" ref="F5:F34" si="0">E5*C5</f>
        <v>71935.5</v>
      </c>
      <c r="G5" s="9" t="s">
        <v>5</v>
      </c>
      <c r="H5" s="38"/>
      <c r="I5" s="39"/>
      <c r="J5" s="40">
        <v>15699.24</v>
      </c>
      <c r="L5" s="5"/>
      <c r="M5" s="5"/>
      <c r="N5" s="69"/>
      <c r="P5" s="5"/>
    </row>
    <row r="6" spans="2:29" x14ac:dyDescent="0.25">
      <c r="B6" s="34">
        <v>45964</v>
      </c>
      <c r="C6" s="1">
        <v>3845</v>
      </c>
      <c r="D6" s="2"/>
      <c r="E6" s="35">
        <v>19.5</v>
      </c>
      <c r="F6" s="36">
        <f t="shared" si="0"/>
        <v>74977.5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>
        <v>3806</v>
      </c>
      <c r="D7" s="2"/>
      <c r="E7" s="35">
        <v>19.5</v>
      </c>
      <c r="F7" s="36">
        <f t="shared" si="0"/>
        <v>74217</v>
      </c>
      <c r="G7" s="37" t="s">
        <v>43</v>
      </c>
      <c r="H7" s="38"/>
      <c r="I7" s="39"/>
      <c r="J7" s="40"/>
      <c r="N7" s="3"/>
    </row>
    <row r="8" spans="2:29" x14ac:dyDescent="0.25">
      <c r="B8" s="34">
        <v>45966</v>
      </c>
      <c r="C8" s="1">
        <v>4000</v>
      </c>
      <c r="D8" s="2"/>
      <c r="E8" s="35">
        <v>19.5</v>
      </c>
      <c r="F8" s="36">
        <f t="shared" si="0"/>
        <v>78000</v>
      </c>
      <c r="G8" s="41"/>
      <c r="H8" s="42"/>
      <c r="I8" s="5"/>
      <c r="J8" s="43"/>
    </row>
    <row r="9" spans="2:29" x14ac:dyDescent="0.25">
      <c r="B9" s="34">
        <v>45967</v>
      </c>
      <c r="C9" s="1">
        <v>3825</v>
      </c>
      <c r="D9" s="2"/>
      <c r="E9" s="35">
        <v>19.5</v>
      </c>
      <c r="F9" s="36">
        <f t="shared" si="0"/>
        <v>74587.5</v>
      </c>
      <c r="G9" s="41"/>
      <c r="H9" s="42"/>
      <c r="I9" s="5"/>
      <c r="J9" s="43"/>
    </row>
    <row r="10" spans="2:29" x14ac:dyDescent="0.25">
      <c r="B10" s="34">
        <v>45968</v>
      </c>
      <c r="C10" s="1">
        <v>3981</v>
      </c>
      <c r="D10" s="2"/>
      <c r="E10" s="35">
        <v>19.5</v>
      </c>
      <c r="F10" s="36">
        <f t="shared" si="0"/>
        <v>77629.5</v>
      </c>
      <c r="G10" s="68">
        <v>45961</v>
      </c>
      <c r="H10" s="5" t="s">
        <v>45</v>
      </c>
      <c r="I10" s="5"/>
      <c r="J10" s="6">
        <v>500000</v>
      </c>
    </row>
    <row r="11" spans="2:29" x14ac:dyDescent="0.25">
      <c r="B11" s="34">
        <v>45969</v>
      </c>
      <c r="C11" s="1">
        <v>3903</v>
      </c>
      <c r="D11" s="2"/>
      <c r="E11" s="35">
        <v>19.5</v>
      </c>
      <c r="F11" s="36">
        <f t="shared" si="0"/>
        <v>76108.5</v>
      </c>
      <c r="G11" s="68">
        <v>45973</v>
      </c>
      <c r="H11" s="5" t="s">
        <v>47</v>
      </c>
      <c r="I11" s="5"/>
      <c r="J11" s="6">
        <v>700000</v>
      </c>
    </row>
    <row r="12" spans="2:29" x14ac:dyDescent="0.25">
      <c r="B12" s="34">
        <v>45970</v>
      </c>
      <c r="C12" s="1">
        <v>4000</v>
      </c>
      <c r="D12" s="2"/>
      <c r="E12" s="35">
        <v>19.5</v>
      </c>
      <c r="F12" s="36">
        <f t="shared" si="0"/>
        <v>78000</v>
      </c>
      <c r="G12" s="44"/>
      <c r="H12" s="42"/>
      <c r="I12" s="5"/>
      <c r="J12" s="43"/>
    </row>
    <row r="13" spans="2:29" x14ac:dyDescent="0.25">
      <c r="B13" s="34">
        <v>45971</v>
      </c>
      <c r="C13" s="1">
        <v>3786</v>
      </c>
      <c r="D13" s="2"/>
      <c r="E13" s="35">
        <v>19.5</v>
      </c>
      <c r="F13" s="36">
        <f t="shared" si="0"/>
        <v>73827</v>
      </c>
      <c r="G13" s="44" t="s">
        <v>48</v>
      </c>
      <c r="H13" s="42"/>
      <c r="I13" s="5"/>
      <c r="J13" s="43">
        <v>5850</v>
      </c>
    </row>
    <row r="14" spans="2:29" x14ac:dyDescent="0.25">
      <c r="B14" s="34">
        <v>45972</v>
      </c>
      <c r="C14" s="1">
        <v>3981</v>
      </c>
      <c r="D14" s="2"/>
      <c r="E14" s="35">
        <v>19.5</v>
      </c>
      <c r="F14" s="36">
        <f t="shared" si="0"/>
        <v>77629.5</v>
      </c>
      <c r="G14" s="44" t="s">
        <v>49</v>
      </c>
      <c r="H14" s="42"/>
      <c r="I14" s="5"/>
      <c r="J14" s="43">
        <v>300</v>
      </c>
    </row>
    <row r="15" spans="2:29" x14ac:dyDescent="0.25">
      <c r="B15" s="34">
        <v>45973</v>
      </c>
      <c r="C15" s="1">
        <v>3689</v>
      </c>
      <c r="D15" s="2"/>
      <c r="E15" s="35">
        <v>19.5</v>
      </c>
      <c r="F15" s="36">
        <f t="shared" si="0"/>
        <v>71935.5</v>
      </c>
      <c r="G15" s="44"/>
      <c r="H15" s="42"/>
      <c r="I15" s="5"/>
      <c r="J15" s="43"/>
    </row>
    <row r="16" spans="2:29" x14ac:dyDescent="0.25">
      <c r="B16" s="34">
        <v>45974</v>
      </c>
      <c r="C16" s="1">
        <v>4291</v>
      </c>
      <c r="D16" s="2"/>
      <c r="E16" s="35">
        <v>19.5</v>
      </c>
      <c r="F16" s="36">
        <f t="shared" si="0"/>
        <v>83674.5</v>
      </c>
      <c r="G16" s="68" t="s">
        <v>50</v>
      </c>
      <c r="H16" s="42"/>
      <c r="I16" s="5"/>
      <c r="J16" s="43">
        <v>44206.69</v>
      </c>
      <c r="K16" t="s">
        <v>53</v>
      </c>
    </row>
    <row r="17" spans="2:10" x14ac:dyDescent="0.25">
      <c r="B17" s="34">
        <v>45975</v>
      </c>
      <c r="C17" s="1">
        <v>3903</v>
      </c>
      <c r="D17" s="2"/>
      <c r="E17" s="35">
        <v>19.5</v>
      </c>
      <c r="F17" s="36">
        <f t="shared" si="0"/>
        <v>76108.5</v>
      </c>
      <c r="G17" s="41">
        <v>45991</v>
      </c>
      <c r="H17" s="42" t="s">
        <v>51</v>
      </c>
      <c r="I17" s="5"/>
      <c r="J17" s="43">
        <v>5947.89</v>
      </c>
    </row>
    <row r="18" spans="2:10" x14ac:dyDescent="0.25">
      <c r="B18" s="34">
        <v>45976</v>
      </c>
      <c r="C18" s="1">
        <v>4058</v>
      </c>
      <c r="D18" s="2"/>
      <c r="E18" s="35">
        <v>19.5</v>
      </c>
      <c r="F18" s="36">
        <f t="shared" si="0"/>
        <v>79131</v>
      </c>
      <c r="G18" s="44"/>
      <c r="H18" s="42" t="s">
        <v>52</v>
      </c>
      <c r="I18" s="5"/>
      <c r="J18" s="43">
        <v>31655.340000000004</v>
      </c>
    </row>
    <row r="19" spans="2:10" x14ac:dyDescent="0.25">
      <c r="B19" s="34">
        <v>45977</v>
      </c>
      <c r="C19" s="1"/>
      <c r="D19" s="2"/>
      <c r="E19" s="35">
        <v>19.5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45978</v>
      </c>
      <c r="C20" s="1"/>
      <c r="D20" s="2"/>
      <c r="E20" s="35">
        <v>19.5</v>
      </c>
      <c r="F20" s="36">
        <f t="shared" si="0"/>
        <v>0</v>
      </c>
      <c r="G20" s="41">
        <v>46031</v>
      </c>
      <c r="H20" s="42" t="s">
        <v>54</v>
      </c>
      <c r="I20" s="5"/>
      <c r="J20" s="43">
        <v>81779.14</v>
      </c>
    </row>
    <row r="21" spans="2:10" x14ac:dyDescent="0.25">
      <c r="B21" s="34">
        <v>45979</v>
      </c>
      <c r="C21" s="1"/>
      <c r="D21" s="2"/>
      <c r="E21" s="35">
        <v>19.5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45980</v>
      </c>
      <c r="C22" s="1"/>
      <c r="D22" s="2"/>
      <c r="E22" s="35">
        <v>19.5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45981</v>
      </c>
      <c r="C23" s="1"/>
      <c r="D23" s="2"/>
      <c r="E23" s="35">
        <v>19.5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45982</v>
      </c>
      <c r="C24" s="1"/>
      <c r="D24" s="2"/>
      <c r="E24" s="35">
        <v>19.5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45983</v>
      </c>
      <c r="C25" s="1"/>
      <c r="D25" s="2"/>
      <c r="E25" s="35">
        <v>19.5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45984</v>
      </c>
      <c r="C26" s="1"/>
      <c r="D26" s="2"/>
      <c r="E26" s="35">
        <v>19.5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45985</v>
      </c>
      <c r="C27" s="1"/>
      <c r="D27" s="2"/>
      <c r="E27" s="35">
        <v>19.5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45986</v>
      </c>
      <c r="C28" s="1"/>
      <c r="D28" s="2"/>
      <c r="E28" s="35">
        <v>19.5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45987</v>
      </c>
      <c r="C29" s="1"/>
      <c r="D29" s="2"/>
      <c r="E29" s="35">
        <v>19.5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45988</v>
      </c>
      <c r="C30" s="1"/>
      <c r="D30" s="2"/>
      <c r="E30" s="35">
        <v>19.5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45989</v>
      </c>
      <c r="C31" s="1"/>
      <c r="D31" s="2"/>
      <c r="E31" s="35">
        <v>19.5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45990</v>
      </c>
      <c r="C32" s="1"/>
      <c r="D32" s="2"/>
      <c r="E32" s="35">
        <v>19.5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45991</v>
      </c>
      <c r="C33" s="1"/>
      <c r="D33" s="2"/>
      <c r="E33" s="35">
        <v>19.5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19.5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58621</v>
      </c>
      <c r="D35" s="55">
        <f>SUM(D4:D34)</f>
        <v>0</v>
      </c>
      <c r="E35" s="56"/>
      <c r="F35" s="57" t="s">
        <v>2</v>
      </c>
      <c r="G35" s="58"/>
      <c r="H35" s="76" t="s">
        <v>35</v>
      </c>
      <c r="I35" s="76"/>
      <c r="J35" s="59">
        <f>SUM(J4:J34)</f>
        <v>1151550.9239999999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7" t="s">
        <v>37</v>
      </c>
      <c r="I36" s="77"/>
      <c r="J36" s="43">
        <f>F36+F37</f>
        <v>1143109.5</v>
      </c>
      <c r="L36" s="3">
        <f>J36-J4-J5-J6</f>
        <v>1361297.6359999999</v>
      </c>
    </row>
    <row r="37" spans="2:12" x14ac:dyDescent="0.25">
      <c r="B37" s="60" t="s">
        <v>38</v>
      </c>
      <c r="C37" s="61">
        <f>C35</f>
        <v>58621</v>
      </c>
      <c r="D37" s="2">
        <f>D35/1.03</f>
        <v>0</v>
      </c>
      <c r="E37" s="35"/>
      <c r="F37" s="36">
        <f>SUM(F4:F36)</f>
        <v>1143109.5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8441.4240000000009</v>
      </c>
    </row>
    <row r="39" spans="2:12" ht="15.75" thickBot="1" x14ac:dyDescent="0.3">
      <c r="B39" s="78" t="s">
        <v>39</v>
      </c>
      <c r="C39" s="79"/>
      <c r="D39" s="62"/>
      <c r="E39" s="63"/>
      <c r="F39" s="64"/>
      <c r="G39" s="65"/>
      <c r="H39" s="80" t="s">
        <v>40</v>
      </c>
      <c r="I39" s="80"/>
      <c r="J39" s="66">
        <f>J36+J37+J38-J35</f>
        <v>0</v>
      </c>
      <c r="L39" s="3">
        <v>911062.3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58621</v>
      </c>
      <c r="E50" s="16">
        <f>F50/D50</f>
        <v>18.600000000000001</v>
      </c>
      <c r="F50" s="15">
        <v>1090350.6000000001</v>
      </c>
      <c r="G50" s="15"/>
      <c r="H50" s="15">
        <v>15699.24</v>
      </c>
      <c r="I50" s="15">
        <f>F50-H50</f>
        <v>1074651.3600000001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0.9</v>
      </c>
      <c r="F53" s="25">
        <f>D56*E53</f>
        <v>52758.9</v>
      </c>
      <c r="G53" s="7">
        <f>F53*0.2</f>
        <v>10551.78</v>
      </c>
      <c r="H53" s="7">
        <f>G53/5</f>
        <v>2110.3560000000002</v>
      </c>
      <c r="I53" s="4">
        <f>G53-H53</f>
        <v>8441.4240000000009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58621</v>
      </c>
      <c r="E56" s="16">
        <f>F56/D56</f>
        <v>19.5</v>
      </c>
      <c r="F56" s="15">
        <f>F53+F50+F47</f>
        <v>1143109.5</v>
      </c>
    </row>
    <row r="58" spans="2:9" x14ac:dyDescent="0.25">
      <c r="D58" s="7">
        <f>C37-D56</f>
        <v>0</v>
      </c>
      <c r="F58" s="67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51181102362204722" right="0" top="0" bottom="0" header="0.31496062992125984" footer="0.31496062992125984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44</v>
      </c>
      <c r="C2" s="74"/>
      <c r="D2" s="74"/>
      <c r="E2" s="74"/>
      <c r="F2" s="74"/>
      <c r="G2" s="74"/>
      <c r="H2" s="74"/>
      <c r="I2" s="74"/>
      <c r="J2" s="7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0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6" t="s">
        <v>35</v>
      </c>
      <c r="I35" s="76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7" t="s">
        <v>37</v>
      </c>
      <c r="I36" s="77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8" t="s">
        <v>39</v>
      </c>
      <c r="C39" s="79"/>
      <c r="D39" s="62"/>
      <c r="E39" s="63"/>
      <c r="F39" s="64"/>
      <c r="G39" s="65"/>
      <c r="H39" s="80" t="s">
        <v>40</v>
      </c>
      <c r="I39" s="80"/>
      <c r="J39" s="66">
        <f>J36+J37+J38-J35</f>
        <v>0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EYLÜL 2024</vt:lpstr>
      <vt:lpstr>EKİM 2025</vt:lpstr>
      <vt:lpstr>KASIM 2025</vt:lpstr>
      <vt:lpstr>ARALIK 2025</vt:lpstr>
      <vt:lpstr>'EKİM 2025'!Yazdırma_Alanı</vt:lpstr>
      <vt:lpstr>'KASIM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Eyyüp Ağa</cp:lastModifiedBy>
  <cp:lastPrinted>2026-01-06T11:06:48Z</cp:lastPrinted>
  <dcterms:created xsi:type="dcterms:W3CDTF">2015-06-05T18:19:34Z</dcterms:created>
  <dcterms:modified xsi:type="dcterms:W3CDTF">2026-01-09T18:47:09Z</dcterms:modified>
</cp:coreProperties>
</file>